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E97538A6-4FB3-4B0D-B1EE-CF00017227BC}" xr6:coauthVersionLast="47" xr6:coauthVersionMax="47" xr10:uidLastSave="{00000000-0000-0000-0000-000000000000}"/>
  <bookViews>
    <workbookView xWindow="-120" yWindow="-120" windowWidth="20730" windowHeight="11040" xr2:uid="{F9812721-E9DC-43CA-946F-3A2463D7F03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C21" i="1"/>
  <c r="E21" i="1" s="1"/>
  <c r="D20" i="1"/>
  <c r="C20" i="1"/>
  <c r="E20" i="1" s="1"/>
  <c r="D19" i="1"/>
  <c r="C19" i="1"/>
  <c r="E19" i="1" s="1"/>
  <c r="D18" i="1"/>
  <c r="C18" i="1"/>
  <c r="E18" i="1" s="1"/>
  <c r="D17" i="1"/>
  <c r="C17" i="1"/>
  <c r="E17" i="1" s="1"/>
  <c r="D16" i="1"/>
  <c r="C16" i="1"/>
  <c r="E16" i="1" s="1"/>
  <c r="D15" i="1"/>
  <c r="C15" i="1"/>
  <c r="E15" i="1" s="1"/>
  <c r="D14" i="1"/>
  <c r="C14" i="1"/>
  <c r="E14" i="1" s="1"/>
  <c r="D13" i="1"/>
  <c r="C13" i="1"/>
  <c r="E13" i="1" s="1"/>
  <c r="D12" i="1"/>
  <c r="C12" i="1"/>
  <c r="E12" i="1" s="1"/>
  <c r="D11" i="1"/>
  <c r="C11" i="1"/>
  <c r="E11" i="1" s="1"/>
  <c r="D10" i="1"/>
  <c r="C10" i="1"/>
  <c r="E10" i="1" s="1"/>
  <c r="D9" i="1"/>
  <c r="C9" i="1"/>
  <c r="E9" i="1" s="1"/>
  <c r="E22" i="1" s="1"/>
  <c r="D4" i="2"/>
  <c r="D5" i="2"/>
  <c r="D6" i="2"/>
  <c r="D7" i="2"/>
  <c r="D8" i="2"/>
  <c r="D9" i="2"/>
  <c r="D10" i="2"/>
  <c r="D11" i="2"/>
  <c r="D12" i="2"/>
  <c r="D13" i="2"/>
  <c r="D14" i="2"/>
  <c r="D15" i="2"/>
  <c r="D3" i="2"/>
  <c r="C4" i="2"/>
  <c r="E4" i="2" s="1"/>
  <c r="C5" i="2"/>
  <c r="E5" i="2" s="1"/>
  <c r="C6" i="2"/>
  <c r="E6" i="2" s="1"/>
  <c r="C7" i="2"/>
  <c r="E7" i="2" s="1"/>
  <c r="C8" i="2"/>
  <c r="E8" i="2" s="1"/>
  <c r="C9" i="2"/>
  <c r="E9" i="2" s="1"/>
  <c r="C10" i="2"/>
  <c r="E10" i="2" s="1"/>
  <c r="C11" i="2"/>
  <c r="E11" i="2" s="1"/>
  <c r="C12" i="2"/>
  <c r="E12" i="2" s="1"/>
  <c r="C13" i="2"/>
  <c r="E13" i="2" s="1"/>
  <c r="C14" i="2"/>
  <c r="E14" i="2" s="1"/>
  <c r="C15" i="2"/>
  <c r="E15" i="2" s="1"/>
  <c r="C3" i="2"/>
  <c r="E3" i="2" s="1"/>
  <c r="E16" i="2" s="1"/>
</calcChain>
</file>

<file path=xl/sharedStrings.xml><?xml version="1.0" encoding="utf-8"?>
<sst xmlns="http://schemas.openxmlformats.org/spreadsheetml/2006/main" count="18" uniqueCount="9">
  <si>
    <t>pretest</t>
  </si>
  <si>
    <t>posttest</t>
  </si>
  <si>
    <t>post-pre</t>
  </si>
  <si>
    <t>ideal-pre</t>
  </si>
  <si>
    <t>N-gain</t>
  </si>
  <si>
    <t>rata-rata(mean)</t>
  </si>
  <si>
    <t>minimum</t>
  </si>
  <si>
    <t>maksimum</t>
  </si>
  <si>
    <t xml:space="preserve">kelas IV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</si>
</sst>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/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618F-64A3-4613-92F2-2396AE29FE05}">
  <dimension ref="A7:E24"/>
  <sheetViews>
    <sheetView tabSelected="1" topLeftCell="A7" workbookViewId="0">
      <selection activeCell="G22" sqref="G22"/>
    </sheetView>
  </sheetViews>
  <sheetFormatPr defaultRowHeight="15" x14ac:dyDescent="0.25"/>
  <cols>
    <col min="1" max="2" width="18.140625" customWidth="1"/>
    <col min="3" max="3" width="21" customWidth="1"/>
    <col min="4" max="4" width="21.85546875" customWidth="1"/>
  </cols>
  <sheetData>
    <row r="7" spans="1:5" x14ac:dyDescent="0.25">
      <c r="A7" s="1" t="s">
        <v>8</v>
      </c>
      <c r="B7" s="1"/>
      <c r="C7" s="1"/>
      <c r="D7" s="1"/>
      <c r="E7" s="3"/>
    </row>
    <row r="8" spans="1:5" x14ac:dyDescent="0.25">
      <c r="A8" s="1" t="s">
        <v>0</v>
      </c>
      <c r="B8" s="1" t="s">
        <v>1</v>
      </c>
      <c r="C8" s="1" t="s">
        <v>2</v>
      </c>
      <c r="D8" s="1" t="s">
        <v>3</v>
      </c>
      <c r="E8" s="3" t="s">
        <v>4</v>
      </c>
    </row>
    <row r="9" spans="1:5" x14ac:dyDescent="0.25">
      <c r="A9" s="1">
        <v>53</v>
      </c>
      <c r="B9" s="1">
        <v>80</v>
      </c>
      <c r="C9" s="1">
        <f>SUM(B9-A9)</f>
        <v>27</v>
      </c>
      <c r="D9" s="1">
        <f>SUM(100-A9)</f>
        <v>47</v>
      </c>
      <c r="E9" s="3">
        <f>SUM(C9/D9)</f>
        <v>0.57446808510638303</v>
      </c>
    </row>
    <row r="10" spans="1:5" x14ac:dyDescent="0.25">
      <c r="A10" s="1">
        <v>66</v>
      </c>
      <c r="B10" s="1">
        <v>87</v>
      </c>
      <c r="C10" s="1">
        <f t="shared" ref="C10:C21" si="0">SUM(B10-A10)</f>
        <v>21</v>
      </c>
      <c r="D10" s="1">
        <f t="shared" ref="D10:D21" si="1">SUM(100-A10)</f>
        <v>34</v>
      </c>
      <c r="E10" s="3">
        <f t="shared" ref="E10:E21" si="2">SUM(C10/D10)</f>
        <v>0.61764705882352944</v>
      </c>
    </row>
    <row r="11" spans="1:5" x14ac:dyDescent="0.25">
      <c r="A11" s="1">
        <v>56</v>
      </c>
      <c r="B11" s="1">
        <v>75</v>
      </c>
      <c r="C11" s="1">
        <f t="shared" si="0"/>
        <v>19</v>
      </c>
      <c r="D11" s="1">
        <f t="shared" si="1"/>
        <v>44</v>
      </c>
      <c r="E11" s="3">
        <f t="shared" si="2"/>
        <v>0.43181818181818182</v>
      </c>
    </row>
    <row r="12" spans="1:5" x14ac:dyDescent="0.25">
      <c r="A12" s="1">
        <v>44</v>
      </c>
      <c r="B12" s="1">
        <v>78</v>
      </c>
      <c r="C12" s="1">
        <f t="shared" si="0"/>
        <v>34</v>
      </c>
      <c r="D12" s="1">
        <f t="shared" si="1"/>
        <v>56</v>
      </c>
      <c r="E12" s="3">
        <f t="shared" si="2"/>
        <v>0.6071428571428571</v>
      </c>
    </row>
    <row r="13" spans="1:5" x14ac:dyDescent="0.25">
      <c r="A13" s="1">
        <v>41</v>
      </c>
      <c r="B13" s="1">
        <v>84</v>
      </c>
      <c r="C13" s="1">
        <f t="shared" si="0"/>
        <v>43</v>
      </c>
      <c r="D13" s="1">
        <f t="shared" si="1"/>
        <v>59</v>
      </c>
      <c r="E13" s="3">
        <f t="shared" si="2"/>
        <v>0.72881355932203384</v>
      </c>
    </row>
    <row r="14" spans="1:5" x14ac:dyDescent="0.25">
      <c r="A14" s="1">
        <v>44</v>
      </c>
      <c r="B14" s="1">
        <v>75</v>
      </c>
      <c r="C14" s="1">
        <f t="shared" si="0"/>
        <v>31</v>
      </c>
      <c r="D14" s="1">
        <f t="shared" si="1"/>
        <v>56</v>
      </c>
      <c r="E14" s="3">
        <f t="shared" si="2"/>
        <v>0.5535714285714286</v>
      </c>
    </row>
    <row r="15" spans="1:5" x14ac:dyDescent="0.25">
      <c r="A15" s="1">
        <v>66</v>
      </c>
      <c r="B15" s="1">
        <v>78</v>
      </c>
      <c r="C15" s="1">
        <f t="shared" si="0"/>
        <v>12</v>
      </c>
      <c r="D15" s="1">
        <f t="shared" si="1"/>
        <v>34</v>
      </c>
      <c r="E15" s="3">
        <f t="shared" si="2"/>
        <v>0.35294117647058826</v>
      </c>
    </row>
    <row r="16" spans="1:5" x14ac:dyDescent="0.25">
      <c r="A16" s="1">
        <v>44</v>
      </c>
      <c r="B16" s="1">
        <v>91</v>
      </c>
      <c r="C16" s="1">
        <f t="shared" si="0"/>
        <v>47</v>
      </c>
      <c r="D16" s="1">
        <f t="shared" si="1"/>
        <v>56</v>
      </c>
      <c r="E16" s="3">
        <f t="shared" si="2"/>
        <v>0.8392857142857143</v>
      </c>
    </row>
    <row r="17" spans="1:5" x14ac:dyDescent="0.25">
      <c r="A17" s="1">
        <v>50</v>
      </c>
      <c r="B17" s="1">
        <v>90</v>
      </c>
      <c r="C17" s="1">
        <f t="shared" si="0"/>
        <v>40</v>
      </c>
      <c r="D17" s="1">
        <f t="shared" si="1"/>
        <v>50</v>
      </c>
      <c r="E17" s="3">
        <f t="shared" si="2"/>
        <v>0.8</v>
      </c>
    </row>
    <row r="18" spans="1:5" x14ac:dyDescent="0.25">
      <c r="A18" s="1">
        <v>44</v>
      </c>
      <c r="B18" s="1">
        <v>80</v>
      </c>
      <c r="C18" s="1">
        <f t="shared" si="0"/>
        <v>36</v>
      </c>
      <c r="D18" s="1">
        <f t="shared" si="1"/>
        <v>56</v>
      </c>
      <c r="E18" s="3">
        <f t="shared" si="2"/>
        <v>0.6428571428571429</v>
      </c>
    </row>
    <row r="19" spans="1:5" x14ac:dyDescent="0.25">
      <c r="A19" s="1">
        <v>62</v>
      </c>
      <c r="B19" s="1">
        <v>78</v>
      </c>
      <c r="C19" s="1">
        <f t="shared" si="0"/>
        <v>16</v>
      </c>
      <c r="D19" s="1">
        <f t="shared" si="1"/>
        <v>38</v>
      </c>
      <c r="E19" s="3">
        <f t="shared" si="2"/>
        <v>0.42105263157894735</v>
      </c>
    </row>
    <row r="20" spans="1:5" x14ac:dyDescent="0.25">
      <c r="A20" s="1">
        <v>75</v>
      </c>
      <c r="B20" s="1">
        <v>100</v>
      </c>
      <c r="C20" s="1">
        <f t="shared" si="0"/>
        <v>25</v>
      </c>
      <c r="D20" s="1">
        <f t="shared" si="1"/>
        <v>25</v>
      </c>
      <c r="E20" s="3">
        <f t="shared" si="2"/>
        <v>1</v>
      </c>
    </row>
    <row r="21" spans="1:5" x14ac:dyDescent="0.25">
      <c r="A21" s="1">
        <v>84</v>
      </c>
      <c r="B21" s="1">
        <v>94</v>
      </c>
      <c r="C21" s="1">
        <f t="shared" si="0"/>
        <v>10</v>
      </c>
      <c r="D21" s="1">
        <f t="shared" si="1"/>
        <v>16</v>
      </c>
      <c r="E21" s="3">
        <f t="shared" si="2"/>
        <v>0.625</v>
      </c>
    </row>
    <row r="22" spans="1:5" x14ac:dyDescent="0.25">
      <c r="A22" s="1"/>
      <c r="B22" s="1"/>
      <c r="C22" s="1" t="s">
        <v>5</v>
      </c>
      <c r="D22" s="1"/>
      <c r="E22" s="3">
        <f>SUM(E9:E21)/13</f>
        <v>0.63035367969052358</v>
      </c>
    </row>
    <row r="23" spans="1:5" x14ac:dyDescent="0.25">
      <c r="A23" s="1"/>
      <c r="B23" s="1"/>
      <c r="C23" s="1" t="s">
        <v>6</v>
      </c>
      <c r="D23" s="1"/>
      <c r="E23" s="3">
        <v>0.42109999999999997</v>
      </c>
    </row>
    <row r="24" spans="1:5" x14ac:dyDescent="0.25">
      <c r="A24" s="1"/>
      <c r="B24" s="1"/>
      <c r="C24" s="1" t="s">
        <v>7</v>
      </c>
      <c r="D24" s="1"/>
      <c r="E24" s="3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4D783-D82F-4CEA-9DBA-DDE035139E7F}">
  <dimension ref="A1:I18"/>
  <sheetViews>
    <sheetView workbookViewId="0">
      <selection activeCell="F15" sqref="F15"/>
    </sheetView>
  </sheetViews>
  <sheetFormatPr defaultRowHeight="15" x14ac:dyDescent="0.25"/>
  <cols>
    <col min="1" max="1" width="17.42578125" customWidth="1"/>
    <col min="5" max="5" width="9.140625" style="2"/>
  </cols>
  <sheetData>
    <row r="1" spans="1:9" x14ac:dyDescent="0.25">
      <c r="A1" s="1" t="s">
        <v>8</v>
      </c>
      <c r="B1" s="1"/>
      <c r="C1" s="1"/>
      <c r="D1" s="1"/>
      <c r="E1" s="3"/>
      <c r="H1" s="1"/>
      <c r="I1" s="1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3" t="s">
        <v>4</v>
      </c>
    </row>
    <row r="3" spans="1:9" x14ac:dyDescent="0.25">
      <c r="A3" s="1">
        <v>53</v>
      </c>
      <c r="B3" s="1">
        <v>80</v>
      </c>
      <c r="C3" s="1">
        <f>SUM(B3-A3)</f>
        <v>27</v>
      </c>
      <c r="D3" s="1">
        <f>SUM(100-A3)</f>
        <v>47</v>
      </c>
      <c r="E3" s="3">
        <f>SUM(C3/D3)</f>
        <v>0.57446808510638303</v>
      </c>
    </row>
    <row r="4" spans="1:9" x14ac:dyDescent="0.25">
      <c r="A4" s="1">
        <v>66</v>
      </c>
      <c r="B4" s="1">
        <v>87</v>
      </c>
      <c r="C4" s="1">
        <f t="shared" ref="C4:C15" si="0">SUM(B4-A4)</f>
        <v>21</v>
      </c>
      <c r="D4" s="1">
        <f t="shared" ref="D4:D15" si="1">SUM(100-A4)</f>
        <v>34</v>
      </c>
      <c r="E4" s="3">
        <f t="shared" ref="E4:E15" si="2">SUM(C4/D4)</f>
        <v>0.61764705882352944</v>
      </c>
    </row>
    <row r="5" spans="1:9" x14ac:dyDescent="0.25">
      <c r="A5" s="1">
        <v>56</v>
      </c>
      <c r="B5" s="1">
        <v>75</v>
      </c>
      <c r="C5" s="1">
        <f t="shared" si="0"/>
        <v>19</v>
      </c>
      <c r="D5" s="1">
        <f t="shared" si="1"/>
        <v>44</v>
      </c>
      <c r="E5" s="3">
        <f t="shared" si="2"/>
        <v>0.43181818181818182</v>
      </c>
    </row>
    <row r="6" spans="1:9" x14ac:dyDescent="0.25">
      <c r="A6" s="1">
        <v>44</v>
      </c>
      <c r="B6" s="1">
        <v>78</v>
      </c>
      <c r="C6" s="1">
        <f t="shared" si="0"/>
        <v>34</v>
      </c>
      <c r="D6" s="1">
        <f t="shared" si="1"/>
        <v>56</v>
      </c>
      <c r="E6" s="3">
        <f t="shared" si="2"/>
        <v>0.6071428571428571</v>
      </c>
    </row>
    <row r="7" spans="1:9" x14ac:dyDescent="0.25">
      <c r="A7" s="1">
        <v>41</v>
      </c>
      <c r="B7" s="1">
        <v>84</v>
      </c>
      <c r="C7" s="1">
        <f t="shared" si="0"/>
        <v>43</v>
      </c>
      <c r="D7" s="1">
        <f t="shared" si="1"/>
        <v>59</v>
      </c>
      <c r="E7" s="3">
        <f t="shared" si="2"/>
        <v>0.72881355932203384</v>
      </c>
    </row>
    <row r="8" spans="1:9" x14ac:dyDescent="0.25">
      <c r="A8" s="1">
        <v>44</v>
      </c>
      <c r="B8" s="1">
        <v>75</v>
      </c>
      <c r="C8" s="1">
        <f t="shared" si="0"/>
        <v>31</v>
      </c>
      <c r="D8" s="1">
        <f t="shared" si="1"/>
        <v>56</v>
      </c>
      <c r="E8" s="3">
        <f t="shared" si="2"/>
        <v>0.5535714285714286</v>
      </c>
    </row>
    <row r="9" spans="1:9" x14ac:dyDescent="0.25">
      <c r="A9" s="1">
        <v>66</v>
      </c>
      <c r="B9" s="1">
        <v>78</v>
      </c>
      <c r="C9" s="1">
        <f t="shared" si="0"/>
        <v>12</v>
      </c>
      <c r="D9" s="1">
        <f t="shared" si="1"/>
        <v>34</v>
      </c>
      <c r="E9" s="3">
        <f t="shared" si="2"/>
        <v>0.35294117647058826</v>
      </c>
    </row>
    <row r="10" spans="1:9" x14ac:dyDescent="0.25">
      <c r="A10" s="1">
        <v>44</v>
      </c>
      <c r="B10" s="1">
        <v>91</v>
      </c>
      <c r="C10" s="1">
        <f t="shared" si="0"/>
        <v>47</v>
      </c>
      <c r="D10" s="1">
        <f t="shared" si="1"/>
        <v>56</v>
      </c>
      <c r="E10" s="3">
        <f t="shared" si="2"/>
        <v>0.8392857142857143</v>
      </c>
    </row>
    <row r="11" spans="1:9" x14ac:dyDescent="0.25">
      <c r="A11" s="1">
        <v>50</v>
      </c>
      <c r="B11" s="1">
        <v>90</v>
      </c>
      <c r="C11" s="1">
        <f t="shared" si="0"/>
        <v>40</v>
      </c>
      <c r="D11" s="1">
        <f t="shared" si="1"/>
        <v>50</v>
      </c>
      <c r="E11" s="3">
        <f t="shared" si="2"/>
        <v>0.8</v>
      </c>
    </row>
    <row r="12" spans="1:9" x14ac:dyDescent="0.25">
      <c r="A12" s="1">
        <v>44</v>
      </c>
      <c r="B12" s="1">
        <v>80</v>
      </c>
      <c r="C12" s="1">
        <f t="shared" si="0"/>
        <v>36</v>
      </c>
      <c r="D12" s="1">
        <f t="shared" si="1"/>
        <v>56</v>
      </c>
      <c r="E12" s="3">
        <f t="shared" si="2"/>
        <v>0.6428571428571429</v>
      </c>
    </row>
    <row r="13" spans="1:9" x14ac:dyDescent="0.25">
      <c r="A13" s="1">
        <v>62</v>
      </c>
      <c r="B13" s="1">
        <v>78</v>
      </c>
      <c r="C13" s="1">
        <f t="shared" si="0"/>
        <v>16</v>
      </c>
      <c r="D13" s="1">
        <f t="shared" si="1"/>
        <v>38</v>
      </c>
      <c r="E13" s="3">
        <f t="shared" si="2"/>
        <v>0.42105263157894735</v>
      </c>
    </row>
    <row r="14" spans="1:9" x14ac:dyDescent="0.25">
      <c r="A14" s="1">
        <v>75</v>
      </c>
      <c r="B14" s="1">
        <v>100</v>
      </c>
      <c r="C14" s="1">
        <f t="shared" si="0"/>
        <v>25</v>
      </c>
      <c r="D14" s="1">
        <f t="shared" si="1"/>
        <v>25</v>
      </c>
      <c r="E14" s="3">
        <f t="shared" si="2"/>
        <v>1</v>
      </c>
    </row>
    <row r="15" spans="1:9" x14ac:dyDescent="0.25">
      <c r="A15" s="1">
        <v>84</v>
      </c>
      <c r="B15" s="1">
        <v>94</v>
      </c>
      <c r="C15" s="1">
        <f t="shared" si="0"/>
        <v>10</v>
      </c>
      <c r="D15" s="1">
        <f t="shared" si="1"/>
        <v>16</v>
      </c>
      <c r="E15" s="3">
        <f t="shared" si="2"/>
        <v>0.625</v>
      </c>
    </row>
    <row r="16" spans="1:9" x14ac:dyDescent="0.25">
      <c r="A16" s="1"/>
      <c r="B16" s="1"/>
      <c r="C16" s="1" t="s">
        <v>5</v>
      </c>
      <c r="D16" s="1"/>
      <c r="E16" s="3">
        <f>SUM(E3:E15)/13</f>
        <v>0.63035367969052358</v>
      </c>
    </row>
    <row r="17" spans="1:5" x14ac:dyDescent="0.25">
      <c r="A17" s="1"/>
      <c r="B17" s="1"/>
      <c r="C17" s="1" t="s">
        <v>6</v>
      </c>
      <c r="D17" s="1"/>
      <c r="E17" s="3">
        <v>0.42109999999999997</v>
      </c>
    </row>
    <row r="18" spans="1:5" x14ac:dyDescent="0.25">
      <c r="A18" s="1"/>
      <c r="B18" s="1"/>
      <c r="C18" s="1" t="s">
        <v>7</v>
      </c>
      <c r="D18" s="1"/>
      <c r="E18" s="3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2025-04-30T04:38:51Z</dcterms:created>
  <dcterms:modified xsi:type="dcterms:W3CDTF">2025-08-04T11:58:12Z</dcterms:modified>
</cp:coreProperties>
</file>